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9" i="1" l="1"/>
  <c r="R19" i="1"/>
  <c r="P19" i="1"/>
  <c r="O19" i="1"/>
  <c r="M19" i="1"/>
  <c r="L19" i="1"/>
  <c r="J19" i="1"/>
  <c r="I19" i="1"/>
  <c r="H19" i="1"/>
  <c r="T19" i="1" s="1"/>
  <c r="S17" i="1"/>
  <c r="R17" i="1"/>
  <c r="P17" i="1"/>
  <c r="O17" i="1"/>
  <c r="M17" i="1"/>
  <c r="L17" i="1"/>
  <c r="K17" i="1"/>
  <c r="J17" i="1"/>
  <c r="I17" i="1"/>
  <c r="H17" i="1"/>
  <c r="T17" i="1" s="1"/>
  <c r="S16" i="1"/>
  <c r="R16" i="1"/>
  <c r="P16" i="1"/>
  <c r="O16" i="1"/>
  <c r="M16" i="1"/>
  <c r="L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T15" i="1" s="1"/>
  <c r="K19" i="1" l="1"/>
  <c r="Q19" i="1"/>
  <c r="N19" i="1"/>
  <c r="Q17" i="1"/>
  <c r="N17" i="1"/>
  <c r="K16" i="1"/>
  <c r="Q16" i="1"/>
  <c r="N16" i="1"/>
  <c r="K15" i="1"/>
  <c r="Q15" i="1"/>
  <c r="N15" i="1"/>
  <c r="H18" i="1"/>
  <c r="G18" i="1"/>
  <c r="F18" i="1"/>
  <c r="H20" i="1" l="1"/>
  <c r="G20" i="1"/>
  <c r="F20" i="1"/>
  <c r="E15" i="1" l="1"/>
  <c r="D15" i="1"/>
  <c r="C15" i="1"/>
  <c r="T20" i="1" l="1"/>
  <c r="S20" i="1"/>
  <c r="R20" i="1"/>
  <c r="Q20" i="1"/>
  <c r="P20" i="1"/>
  <c r="O20" i="1"/>
  <c r="N20" i="1"/>
  <c r="M20" i="1"/>
  <c r="L20" i="1"/>
  <c r="K20" i="1"/>
  <c r="J20" i="1"/>
  <c r="I20" i="1"/>
  <c r="E19" i="1" l="1"/>
  <c r="D19" i="1"/>
  <c r="C19" i="1"/>
  <c r="E17" i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<sst xmlns="http://schemas.openxmlformats.org/spreadsheetml/2006/main" count="72" uniqueCount="55">
  <si>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</si>
  <si>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</si>
  <si>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</si>
  <si>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</si>
  <si>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</si>
  <si>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</si>
  <si>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</si>
  <si>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</si>
  <si>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</si>
  <si>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</si>
  <si>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</si>
  <si>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</si>
  <si>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</si>
  <si>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</si>
  <si>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</si>
  <si>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</si>
  <si>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</si>
  <si>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</si>
  <si>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</si>
  <si>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</si>
  <si>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</si>
  <si>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</si>
  <si>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</si>
  <si>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</si>
  <si>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</si>
  <si>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</si>
  <si>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</si>
  <si>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 291
«Сборник  рецептур блюд (технологических карт) для 
питания школьников» 
Видання 1990 р.
</t>
  </si>
  <si>
    <t>Крупа гречана</t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</si>
  <si>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</si>
  <si>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</si>
  <si>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</si>
  <si>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</si>
  <si>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</si>
  <si>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</si>
  <si>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</si>
  <si>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</si>
  <si>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</si>
  <si>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світло-сірий. </t>
    </r>
  </si>
  <si>
    <t>82 г ± 3 %</t>
  </si>
  <si>
    <t>Відходи при гарячій обробці (приварок)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</si>
  <si>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гречаній крупі з ароматом вершкового масла.</t>
    </r>
  </si>
  <si>
    <t>Маса готової каші:</t>
  </si>
  <si>
    <t xml:space="preserve">                                                                                                                       (підпис)                                   (ім’я, прізвище)</t>
  </si>
  <si>
    <t>КАША ГРЕЧАНА РОЗСИПЧАСТА</t>
  </si>
  <si>
    <t>Подають у мілкій закусочній тарілці виклавши гіркою при температурі 60-65⁰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</si>
  <si>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розділяються, на тарілці каша тримається гіркою, не розпливаючись.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</si>
  <si>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розсипчаста.</t>
    </r>
  </si>
  <si>
    <t>103 г ± 3 %</t>
  </si>
  <si>
    <t>ВИХІД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</si>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</sst>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2" borderId="0" xfId="0" applyNumberFormat="1" applyFont="1" applyFill="1"/>
    <xf numFmtId="49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0" zoomScale="70" zoomScaleNormal="100" zoomScalePageLayoutView="70" workbookViewId="0">
      <selection activeCell="H18" sqref="H18"/>
    </sheetView>
  </sheetViews>
  <sheetFormatPr defaultRowHeight="15" x14ac:dyDescent="0.25"/>
  <cols>
    <col min="1" max="1" width="4.7109375" customWidth="1"/>
    <col min="2" max="2" width="11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0.85546875" customWidth="1"/>
    <col min="22" max="22" width="12.140625" customWidth="1"/>
    <col min="23" max="23" width="13" customWidth="1"/>
  </cols>
  <sheetData>
    <row r="1" spans="1:29" x14ac:dyDescent="0.25">
      <c r="A1" s="2"/>
      <c r="B1" s="71" t="s">
        <v>27</v>
      </c>
      <c r="C1" s="71"/>
      <c r="D1" s="71"/>
      <c r="E1" s="71"/>
      <c r="F1" s="71"/>
      <c r="G1" s="71"/>
      <c r="H1" s="71"/>
      <c r="I1" s="2"/>
      <c r="J1" s="2"/>
      <c r="K1" s="2"/>
      <c r="L1" s="2"/>
      <c r="M1" s="2"/>
      <c r="N1" s="2"/>
      <c r="O1" s="2"/>
      <c r="P1" s="4"/>
      <c r="Q1" s="70" t="s">
        <v>17</v>
      </c>
      <c r="R1" s="70"/>
      <c r="S1" s="70"/>
      <c r="T1" s="70"/>
      <c r="U1" s="70"/>
    </row>
    <row r="2" spans="1:29" x14ac:dyDescent="0.25">
      <c r="A2" s="2"/>
      <c r="B2" s="71"/>
      <c r="C2" s="71"/>
      <c r="D2" s="71"/>
      <c r="E2" s="71"/>
      <c r="F2" s="71"/>
      <c r="G2" s="71"/>
      <c r="H2" s="71"/>
      <c r="I2" s="2"/>
      <c r="J2" s="2"/>
      <c r="K2" s="2"/>
      <c r="L2" s="2"/>
      <c r="M2" s="2"/>
      <c r="N2" s="2"/>
      <c r="O2" s="2"/>
      <c r="P2" s="4"/>
      <c r="Q2" s="70" t="s">
        <v>18</v>
      </c>
      <c r="R2" s="70"/>
      <c r="S2" s="70"/>
      <c r="T2" s="70"/>
      <c r="U2" s="70"/>
    </row>
    <row r="3" spans="1:29" x14ac:dyDescent="0.25">
      <c r="A3" s="2"/>
      <c r="B3" s="71"/>
      <c r="C3" s="71"/>
      <c r="D3" s="71"/>
      <c r="E3" s="71"/>
      <c r="F3" s="71"/>
      <c r="G3" s="71"/>
      <c r="H3" s="71"/>
      <c r="I3" s="2"/>
      <c r="J3" s="2"/>
      <c r="K3" s="2"/>
      <c r="L3" s="2"/>
      <c r="M3" s="2"/>
      <c r="N3" s="2"/>
      <c r="O3" s="2"/>
      <c r="P3" s="4"/>
      <c r="Q3" s="70" t="s">
        <v>19</v>
      </c>
      <c r="R3" s="70"/>
      <c r="S3" s="70"/>
      <c r="T3" s="70"/>
      <c r="U3" s="70"/>
    </row>
    <row r="4" spans="1:29" x14ac:dyDescent="0.25">
      <c r="A4" s="2"/>
      <c r="B4" s="71"/>
      <c r="C4" s="71"/>
      <c r="D4" s="71"/>
      <c r="E4" s="71"/>
      <c r="F4" s="71"/>
      <c r="G4" s="71"/>
      <c r="H4" s="71"/>
      <c r="I4" s="2"/>
      <c r="J4" s="2"/>
      <c r="K4" s="2"/>
      <c r="L4" s="2"/>
      <c r="M4" s="2"/>
      <c r="N4" s="2"/>
      <c r="O4" s="2"/>
      <c r="P4" s="4"/>
      <c r="Q4" s="70" t="s">
        <v>20</v>
      </c>
      <c r="R4" s="70"/>
      <c r="S4" s="70"/>
      <c r="T4" s="70"/>
      <c r="U4" s="70"/>
    </row>
    <row r="5" spans="1:29" x14ac:dyDescent="0.25">
      <c r="A5" s="2"/>
      <c r="B5" s="71"/>
      <c r="C5" s="71"/>
      <c r="D5" s="71"/>
      <c r="E5" s="71"/>
      <c r="F5" s="71"/>
      <c r="G5" s="71"/>
      <c r="H5" s="7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5"/>
      <c r="C6" s="35"/>
      <c r="D6" s="35"/>
      <c r="E6" s="35"/>
      <c r="F6" s="35"/>
      <c r="G6" s="35"/>
      <c r="H6" s="35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68" t="s">
        <v>16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9" s="33" customFormat="1" x14ac:dyDescent="0.25">
      <c r="A8" s="69" t="s">
        <v>44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ht="15.75" customHeight="1" x14ac:dyDescent="0.25">
      <c r="A10" s="59" t="s">
        <v>0</v>
      </c>
      <c r="B10" s="50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64" t="s">
        <v>13</v>
      </c>
      <c r="S10" s="64"/>
      <c r="T10" s="64"/>
      <c r="U10" s="64" t="s">
        <v>3</v>
      </c>
      <c r="V10" s="47" t="s">
        <v>25</v>
      </c>
      <c r="W10" s="50" t="s">
        <v>40</v>
      </c>
      <c r="X10" s="50" t="s">
        <v>50</v>
      </c>
    </row>
    <row r="11" spans="1:29" ht="15.75" customHeight="1" x14ac:dyDescent="0.25">
      <c r="A11" s="6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64"/>
      <c r="S11" s="64"/>
      <c r="T11" s="64"/>
      <c r="U11" s="64"/>
      <c r="V11" s="48"/>
      <c r="W11" s="50"/>
      <c r="X11" s="50"/>
    </row>
    <row r="12" spans="1:29" ht="25.5" customHeight="1" x14ac:dyDescent="0.25">
      <c r="A12" s="60"/>
      <c r="B12" s="50"/>
      <c r="C12" s="62" t="s">
        <v>8</v>
      </c>
      <c r="D12" s="62"/>
      <c r="E12" s="62"/>
      <c r="F12" s="62" t="s">
        <v>9</v>
      </c>
      <c r="G12" s="62"/>
      <c r="H12" s="62"/>
      <c r="I12" s="62" t="s">
        <v>10</v>
      </c>
      <c r="J12" s="62"/>
      <c r="K12" s="62"/>
      <c r="L12" s="62" t="s">
        <v>11</v>
      </c>
      <c r="M12" s="62"/>
      <c r="N12" s="62"/>
      <c r="O12" s="62" t="s">
        <v>12</v>
      </c>
      <c r="P12" s="62"/>
      <c r="Q12" s="62"/>
      <c r="R12" s="64"/>
      <c r="S12" s="64"/>
      <c r="T12" s="64"/>
      <c r="U12" s="64"/>
      <c r="V12" s="48"/>
      <c r="W12" s="50"/>
      <c r="X12" s="50"/>
    </row>
    <row r="13" spans="1:29" x14ac:dyDescent="0.25">
      <c r="A13" s="60"/>
      <c r="B13" s="50"/>
      <c r="C13" s="65" t="s">
        <v>4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4"/>
      <c r="V13" s="49"/>
      <c r="W13" s="50"/>
      <c r="X13" s="50"/>
    </row>
    <row r="14" spans="1:29" ht="30.75" customHeight="1" x14ac:dyDescent="0.25">
      <c r="A14" s="61"/>
      <c r="B14" s="50"/>
      <c r="C14" s="12" t="s">
        <v>6</v>
      </c>
      <c r="D14" s="12" t="s">
        <v>7</v>
      </c>
      <c r="E14" s="12" t="s">
        <v>5</v>
      </c>
      <c r="F14" s="12" t="s">
        <v>6</v>
      </c>
      <c r="G14" s="12" t="s">
        <v>7</v>
      </c>
      <c r="H14" s="12" t="s">
        <v>5</v>
      </c>
      <c r="I14" s="12" t="s">
        <v>6</v>
      </c>
      <c r="J14" s="12" t="s">
        <v>7</v>
      </c>
      <c r="K14" s="12" t="s">
        <v>5</v>
      </c>
      <c r="L14" s="12" t="s">
        <v>6</v>
      </c>
      <c r="M14" s="12" t="s">
        <v>7</v>
      </c>
      <c r="N14" s="12" t="s">
        <v>5</v>
      </c>
      <c r="O14" s="12" t="s">
        <v>6</v>
      </c>
      <c r="P14" s="12" t="s">
        <v>7</v>
      </c>
      <c r="Q14" s="12" t="s">
        <v>5</v>
      </c>
      <c r="R14" s="12" t="s">
        <v>6</v>
      </c>
      <c r="S14" s="12" t="s">
        <v>7</v>
      </c>
      <c r="T14" s="12" t="s">
        <v>5</v>
      </c>
      <c r="U14" s="64"/>
      <c r="V14" s="12" t="s">
        <v>15</v>
      </c>
      <c r="W14" s="12" t="s">
        <v>15</v>
      </c>
      <c r="X14" s="46" t="s">
        <v>15</v>
      </c>
      <c r="Z14" s="31" t="s">
        <v>51</v>
      </c>
      <c r="AA14" s="31" t="s">
        <v>52</v>
      </c>
      <c r="AB14" s="31" t="s">
        <v>53</v>
      </c>
      <c r="AC14" s="31" t="s">
        <v>54</v>
      </c>
    </row>
    <row r="15" spans="1:29" ht="68.25" customHeight="1" x14ac:dyDescent="0.25">
      <c r="A15" s="27"/>
      <c r="B15" s="13" t="s">
        <v>28</v>
      </c>
      <c r="C15" s="14">
        <f t="shared" ref="C15" si="0">(100*F15)/(100-V15)</f>
        <v>33.36</v>
      </c>
      <c r="D15" s="15">
        <f t="shared" ref="D15" si="1">(100*G15)/(100-V15)</f>
        <v>33.36</v>
      </c>
      <c r="E15" s="15">
        <f t="shared" ref="E15" si="2">(100*H15)/(100-V15)</f>
        <v>41.7</v>
      </c>
      <c r="F15" s="19">
        <v>33.36</v>
      </c>
      <c r="G15" s="19">
        <v>33.36</v>
      </c>
      <c r="H15" s="75">
        <f>G15/0.8</f>
        <v>41.699999999999996</v>
      </c>
      <c r="I15" s="73">
        <f>Z15/100*F15</f>
        <v>4.20336</v>
      </c>
      <c r="J15" s="73">
        <f>Z15/100*G15</f>
        <v>4.20336</v>
      </c>
      <c r="K15" s="73">
        <f>Z15/100*H15</f>
        <v>5.2541999999999991</v>
      </c>
      <c r="L15" s="73">
        <f>AA15/100*F15</f>
        <v>1.1008800000000001</v>
      </c>
      <c r="M15" s="73">
        <f>AA15/100*G15</f>
        <v>1.1008800000000001</v>
      </c>
      <c r="N15" s="73">
        <f>AA15/100*H15</f>
        <v>1.3760999999999999</v>
      </c>
      <c r="O15" s="73">
        <f>AB15/100*F15</f>
        <v>21.08352</v>
      </c>
      <c r="P15" s="73">
        <f>AB15/100*G15</f>
        <v>21.08352</v>
      </c>
      <c r="Q15" s="73">
        <f>AB15/100*H15</f>
        <v>26.354399999999998</v>
      </c>
      <c r="R15" s="74">
        <f>AC15/100*F15</f>
        <v>111.756</v>
      </c>
      <c r="S15" s="74">
        <f>AC15/100*G15</f>
        <v>111.756</v>
      </c>
      <c r="T15" s="74">
        <f>AC15/100*H15</f>
        <v>139.69499999999999</v>
      </c>
      <c r="U15" s="36" t="s">
        <v>33</v>
      </c>
      <c r="V15" s="16">
        <v>0</v>
      </c>
      <c r="W15" s="23">
        <v>140</v>
      </c>
      <c r="X15" s="72"/>
      <c r="Z15" s="73">
        <v>12.6</v>
      </c>
      <c r="AA15" s="73">
        <v>3.3</v>
      </c>
      <c r="AB15" s="73">
        <v>63.2</v>
      </c>
      <c r="AC15" s="74">
        <v>335</v>
      </c>
    </row>
    <row r="16" spans="1:29" ht="45" customHeight="1" x14ac:dyDescent="0.25">
      <c r="A16" s="27"/>
      <c r="B16" s="18" t="s">
        <v>29</v>
      </c>
      <c r="C16" s="14">
        <f t="shared" ref="C16" si="3">(100*F16)/(100-V16)</f>
        <v>63.2</v>
      </c>
      <c r="D16" s="15">
        <f t="shared" ref="D16" si="4">(100*G16)/(100-V16)</f>
        <v>63.2</v>
      </c>
      <c r="E16" s="15">
        <f t="shared" ref="E16" si="5">(100*H16)/(100-V16)</f>
        <v>79</v>
      </c>
      <c r="F16" s="19">
        <v>63.2</v>
      </c>
      <c r="G16" s="19">
        <v>63.2</v>
      </c>
      <c r="H16" s="75">
        <f>G16/0.8</f>
        <v>79</v>
      </c>
      <c r="I16" s="73">
        <f>Z16/100*F16</f>
        <v>0</v>
      </c>
      <c r="J16" s="73">
        <f>Z16/100*G16</f>
        <v>0</v>
      </c>
      <c r="K16" s="73">
        <f>Z16/100*H16</f>
        <v>0</v>
      </c>
      <c r="L16" s="73">
        <f>AA16/100*F16</f>
        <v>0</v>
      </c>
      <c r="M16" s="73">
        <f>AA16/100*G16</f>
        <v>0</v>
      </c>
      <c r="N16" s="73">
        <f>AA16/100*H16</f>
        <v>0</v>
      </c>
      <c r="O16" s="73">
        <f>AB16/100*F16</f>
        <v>0</v>
      </c>
      <c r="P16" s="73">
        <f>AB16/100*G16</f>
        <v>0</v>
      </c>
      <c r="Q16" s="73">
        <f>AB16/100*H16</f>
        <v>0</v>
      </c>
      <c r="R16" s="74">
        <f>AC16/100*F16</f>
        <v>0</v>
      </c>
      <c r="S16" s="74">
        <f>AC16/100*G16</f>
        <v>0</v>
      </c>
      <c r="T16" s="74">
        <f>AC16/100*H16</f>
        <v>0</v>
      </c>
      <c r="U16" s="36" t="s">
        <v>34</v>
      </c>
      <c r="V16" s="20">
        <v>0</v>
      </c>
      <c r="W16" s="23">
        <v>0</v>
      </c>
      <c r="X16" s="72"/>
      <c r="Z16" s="73">
        <v>0</v>
      </c>
      <c r="AA16" s="73">
        <v>0</v>
      </c>
      <c r="AB16" s="73">
        <v>0</v>
      </c>
      <c r="AC16" s="74">
        <v>0</v>
      </c>
    </row>
    <row r="17" spans="1:29" ht="67.5" customHeight="1" x14ac:dyDescent="0.25">
      <c r="A17" s="27"/>
      <c r="B17" s="13" t="s">
        <v>30</v>
      </c>
      <c r="C17" s="34">
        <f>(100*F17)/(100-W17)</f>
        <v>0.24</v>
      </c>
      <c r="D17" s="21">
        <f>(100*G17)/(100-W17)</f>
        <v>0.24</v>
      </c>
      <c r="E17" s="21">
        <f>(100*H17)/(100-W17)</f>
        <v>0.3</v>
      </c>
      <c r="F17" s="21">
        <v>0.24</v>
      </c>
      <c r="G17" s="17">
        <v>0.24</v>
      </c>
      <c r="H17" s="76">
        <f>G17/0.8</f>
        <v>0.3</v>
      </c>
      <c r="I17" s="73">
        <f>Z17/100*F17</f>
        <v>0</v>
      </c>
      <c r="J17" s="73">
        <f>Z17/100*G17</f>
        <v>0</v>
      </c>
      <c r="K17" s="73">
        <f>Z17/100*H17</f>
        <v>0</v>
      </c>
      <c r="L17" s="73">
        <f>AA17/100*F17</f>
        <v>0</v>
      </c>
      <c r="M17" s="73">
        <f>AA17/100*G17</f>
        <v>0</v>
      </c>
      <c r="N17" s="73">
        <f>AA17/100*H17</f>
        <v>0</v>
      </c>
      <c r="O17" s="73">
        <f>AB17/100*F17</f>
        <v>0</v>
      </c>
      <c r="P17" s="73">
        <f>AB17/100*G17</f>
        <v>0</v>
      </c>
      <c r="Q17" s="73">
        <f>AB17/100*H17</f>
        <v>0</v>
      </c>
      <c r="R17" s="74">
        <f>AC17/100*F17</f>
        <v>0</v>
      </c>
      <c r="S17" s="74">
        <f>AC17/100*G17</f>
        <v>0</v>
      </c>
      <c r="T17" s="74">
        <f>AC17/100*H17</f>
        <v>0</v>
      </c>
      <c r="U17" s="36" t="s">
        <v>35</v>
      </c>
      <c r="V17" s="23">
        <v>0</v>
      </c>
      <c r="W17" s="23">
        <v>0</v>
      </c>
      <c r="X17" s="72"/>
      <c r="Z17" s="73">
        <v>0</v>
      </c>
      <c r="AA17" s="73">
        <v>0</v>
      </c>
      <c r="AB17" s="73">
        <v>0</v>
      </c>
      <c r="AC17" s="74">
        <v>0</v>
      </c>
    </row>
    <row r="18" spans="1:29" ht="23.25" customHeight="1" x14ac:dyDescent="0.25">
      <c r="A18" s="25"/>
      <c r="B18" s="56" t="s">
        <v>42</v>
      </c>
      <c r="C18" s="57"/>
      <c r="D18" s="57"/>
      <c r="E18" s="58"/>
      <c r="F18" s="24">
        <f>F15*W15/100+F15+F17</f>
        <v>80.303999999999988</v>
      </c>
      <c r="G18" s="24">
        <f>G15*W15/100+G15+G17</f>
        <v>80.303999999999988</v>
      </c>
      <c r="H18" s="24">
        <f>H15*W15/100+H15+H17</f>
        <v>100.37999999999998</v>
      </c>
      <c r="I18" s="17"/>
      <c r="J18" s="17"/>
      <c r="K18" s="17"/>
      <c r="L18" s="17"/>
      <c r="M18" s="17"/>
      <c r="N18" s="17"/>
      <c r="O18" s="17"/>
      <c r="P18" s="17"/>
      <c r="Q18" s="17"/>
      <c r="R18" s="15"/>
      <c r="S18" s="15"/>
      <c r="T18" s="15"/>
      <c r="U18" s="37"/>
      <c r="V18" s="23"/>
      <c r="W18" s="23"/>
      <c r="X18" s="72"/>
      <c r="Z18" s="73"/>
      <c r="AA18" s="73"/>
      <c r="AB18" s="73"/>
      <c r="AC18" s="74"/>
    </row>
    <row r="19" spans="1:29" ht="71.25" customHeight="1" x14ac:dyDescent="0.25">
      <c r="A19" s="45" t="s">
        <v>31</v>
      </c>
      <c r="B19" s="22" t="s">
        <v>32</v>
      </c>
      <c r="C19" s="14">
        <f t="shared" ref="C19" si="6">(100*F19)/(100-V19)</f>
        <v>2</v>
      </c>
      <c r="D19" s="15">
        <f t="shared" ref="D19" si="7">(100*G19)/(100-V19)</f>
        <v>2</v>
      </c>
      <c r="E19" s="15">
        <f t="shared" ref="E19" si="8">(100*H19)/(100-V19)</f>
        <v>2.5</v>
      </c>
      <c r="F19" s="15">
        <v>2</v>
      </c>
      <c r="G19" s="15">
        <v>2</v>
      </c>
      <c r="H19" s="75">
        <f>G19/0.8</f>
        <v>2.5</v>
      </c>
      <c r="I19" s="73">
        <f>Z19/100*F19</f>
        <v>1.6E-2</v>
      </c>
      <c r="J19" s="73">
        <f>Z19/100*G19</f>
        <v>1.6E-2</v>
      </c>
      <c r="K19" s="73">
        <f>Z19/100*H19</f>
        <v>0.02</v>
      </c>
      <c r="L19" s="73">
        <f>AA19/100*F19</f>
        <v>1.45</v>
      </c>
      <c r="M19" s="73">
        <f>AA19/100*G19</f>
        <v>1.45</v>
      </c>
      <c r="N19" s="73">
        <f>AA19/100*H19</f>
        <v>1.8125</v>
      </c>
      <c r="O19" s="73">
        <f>AB19/100*F19</f>
        <v>2.6000000000000002E-2</v>
      </c>
      <c r="P19" s="73">
        <f>AB19/100*G19</f>
        <v>2.6000000000000002E-2</v>
      </c>
      <c r="Q19" s="73">
        <f>AB19/100*H19</f>
        <v>3.2500000000000001E-2</v>
      </c>
      <c r="R19" s="74">
        <f>AC19/100*F19</f>
        <v>13.22</v>
      </c>
      <c r="S19" s="74">
        <f>AC19/100*G19</f>
        <v>13.22</v>
      </c>
      <c r="T19" s="74">
        <f>AC19/100*H19</f>
        <v>16.525000000000002</v>
      </c>
      <c r="U19" s="38" t="s">
        <v>36</v>
      </c>
      <c r="V19" s="23">
        <v>0</v>
      </c>
      <c r="W19" s="23">
        <v>0</v>
      </c>
      <c r="X19" s="72"/>
      <c r="Z19" s="73">
        <v>0.8</v>
      </c>
      <c r="AA19" s="73">
        <v>72.5</v>
      </c>
      <c r="AB19" s="73">
        <v>1.3</v>
      </c>
      <c r="AC19" s="74">
        <v>661</v>
      </c>
    </row>
    <row r="20" spans="1:29" x14ac:dyDescent="0.25">
      <c r="A20" s="26"/>
      <c r="B20" s="51" t="s">
        <v>49</v>
      </c>
      <c r="C20" s="52"/>
      <c r="D20" s="52"/>
      <c r="E20" s="53"/>
      <c r="F20" s="24">
        <f>SUM(F18:F19)</f>
        <v>82.303999999999988</v>
      </c>
      <c r="G20" s="24">
        <f t="shared" ref="G20:H20" si="9">SUM(G18:G19)</f>
        <v>82.303999999999988</v>
      </c>
      <c r="H20" s="24">
        <f t="shared" si="9"/>
        <v>102.87999999999998</v>
      </c>
      <c r="I20" s="32">
        <f t="shared" ref="I20:T20" si="10">SUM(I15:I19)</f>
        <v>4.21936</v>
      </c>
      <c r="J20" s="32">
        <f t="shared" si="10"/>
        <v>4.21936</v>
      </c>
      <c r="K20" s="32">
        <f t="shared" si="10"/>
        <v>5.2741999999999987</v>
      </c>
      <c r="L20" s="32">
        <f t="shared" si="10"/>
        <v>2.5508800000000003</v>
      </c>
      <c r="M20" s="32">
        <f t="shared" si="10"/>
        <v>2.5508800000000003</v>
      </c>
      <c r="N20" s="32">
        <f t="shared" si="10"/>
        <v>3.1886000000000001</v>
      </c>
      <c r="O20" s="32">
        <f t="shared" si="10"/>
        <v>21.10952</v>
      </c>
      <c r="P20" s="32">
        <f t="shared" si="10"/>
        <v>21.10952</v>
      </c>
      <c r="Q20" s="32">
        <f t="shared" si="10"/>
        <v>26.386899999999997</v>
      </c>
      <c r="R20" s="24">
        <f t="shared" si="10"/>
        <v>124.976</v>
      </c>
      <c r="S20" s="24">
        <f t="shared" si="10"/>
        <v>124.976</v>
      </c>
      <c r="T20" s="24">
        <f t="shared" si="10"/>
        <v>156.22</v>
      </c>
      <c r="U20" s="3"/>
      <c r="V20" s="23"/>
      <c r="W20" s="31">
        <v>0</v>
      </c>
      <c r="X20" s="72"/>
      <c r="Z20" s="73"/>
      <c r="AA20" s="73"/>
      <c r="AB20" s="73"/>
      <c r="AC20" s="74"/>
    </row>
    <row r="21" spans="1:29" x14ac:dyDescent="0.25">
      <c r="A21" s="39"/>
      <c r="B21" s="8"/>
      <c r="C21" s="8"/>
      <c r="D21" s="8"/>
      <c r="E21" s="8"/>
      <c r="F21" s="40"/>
      <c r="G21" s="40"/>
      <c r="H21" s="40"/>
      <c r="I21" s="41"/>
      <c r="J21" s="41"/>
      <c r="K21" s="41"/>
      <c r="L21" s="41"/>
      <c r="M21" s="41"/>
      <c r="N21" s="41"/>
      <c r="O21" s="41"/>
      <c r="P21" s="41"/>
      <c r="Q21" s="41"/>
      <c r="R21" s="40"/>
      <c r="S21" s="40"/>
      <c r="T21" s="40"/>
      <c r="U21" s="10"/>
      <c r="V21" s="42"/>
      <c r="W21" s="43"/>
    </row>
    <row r="22" spans="1:29" x14ac:dyDescent="0.25">
      <c r="A22" s="7"/>
      <c r="B22" s="8"/>
      <c r="C22" s="7"/>
      <c r="D22" s="7"/>
      <c r="E22" s="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</row>
    <row r="23" spans="1:29" x14ac:dyDescent="0.25">
      <c r="A23" s="7"/>
      <c r="B23" s="54" t="s">
        <v>21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9" ht="32.25" customHeight="1" x14ac:dyDescent="0.25">
      <c r="A24" s="7"/>
      <c r="B24" s="63" t="s">
        <v>37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1:29" ht="16.5" customHeight="1" x14ac:dyDescent="0.25">
      <c r="A25" s="7"/>
      <c r="B25" s="30" t="s">
        <v>45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9" ht="15" customHeight="1" x14ac:dyDescent="0.25">
      <c r="A26" s="7"/>
      <c r="B26" s="2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1"/>
      <c r="B27" s="54" t="s">
        <v>22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</row>
    <row r="28" spans="1:29" x14ac:dyDescent="0.25">
      <c r="A28" s="1"/>
      <c r="B28" s="5" t="s">
        <v>46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25">
      <c r="A29" s="1"/>
      <c r="B29" s="5" t="s">
        <v>38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47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4" t="s">
        <v>23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1:21" x14ac:dyDescent="0.25">
      <c r="A34" s="1"/>
      <c r="B34" s="5" t="s">
        <v>26</v>
      </c>
      <c r="C34" s="5"/>
      <c r="D34" s="44" t="s">
        <v>39</v>
      </c>
      <c r="E34" s="44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44" t="s">
        <v>48</v>
      </c>
      <c r="E35" s="44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5" t="s">
        <v>24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1:21" x14ac:dyDescent="0.25">
      <c r="A40" s="1"/>
      <c r="B40" s="5" t="s">
        <v>43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25">
      <c r="A42" s="1"/>
    </row>
    <row r="43" spans="1:21" ht="15" customHeight="1" x14ac:dyDescent="0.25">
      <c r="A43" s="1"/>
    </row>
    <row r="44" spans="1:21" x14ac:dyDescent="0.25">
      <c r="A44" s="1"/>
    </row>
    <row r="45" spans="1:21" ht="15" customHeight="1" x14ac:dyDescent="0.25">
      <c r="A45" s="1"/>
    </row>
    <row r="53" ht="30" customHeight="1" x14ac:dyDescent="0.25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3:U23"/>
    <mergeCell ref="B24:U24"/>
    <mergeCell ref="O12:Q12"/>
    <mergeCell ref="C10:H11"/>
    <mergeCell ref="I10:Q11"/>
    <mergeCell ref="R10:T12"/>
    <mergeCell ref="U10:U14"/>
    <mergeCell ref="C13:T13"/>
    <mergeCell ref="C12:E12"/>
    <mergeCell ref="F12:H12"/>
    <mergeCell ref="V10:V13"/>
    <mergeCell ref="W10:W13"/>
    <mergeCell ref="B20:E20"/>
    <mergeCell ref="B33:U33"/>
    <mergeCell ref="B39:U39"/>
    <mergeCell ref="B10:B14"/>
    <mergeCell ref="B27:U27"/>
    <mergeCell ref="B18:E18"/>
  </mergeCells>
  <pageMargins left="0.25" right="0.25" top="0.75" bottom="0.75" header="0.3" footer="0.3"/>
  <pageSetup paperSize="9" orientation="landscape" r:id="rId1"/>
  <ignoredErrors>
    <ignoredError sqref="C17:E17 H18" formula="1"/>
    <ignoredError sqref="F20:H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2022-10-19T17:57:41Z</dcterms:modified>
</cp:coreProperties>
</file>